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16-2020" sheetId="1" state="visible" r:id="rId2"/>
    <sheet name="2021-2025" sheetId="2" state="visible" r:id="rId3"/>
  </sheets>
  <definedNames>
    <definedName function="false" hidden="false" localSheetId="1" name="_xlnm.Print_Area" vbProcedure="false">'2021-2025'!$A$1:$G$29</definedName>
    <definedName function="false" hidden="false" localSheetId="1" name="_xlnm.Print_Titles" vbProcedure="false">'2021-2025'!$5:$5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<sst xmlns="http://schemas.openxmlformats.org/spreadsheetml/2006/main" count="64" uniqueCount="49">
  <si>
    <t xml:space="preserve">Приложение 3
к государственной программе «Создание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обучения»)
</t>
  </si>
  <si>
    <t xml:space="preserve">Мероприятия государственной программы  «Создание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обучения»  </t>
  </si>
  <si>
    <t xml:space="preserve">(рублей)</t>
  </si>
  <si>
    <t xml:space="preserve">Объем финансирования: 2016-2020 годы</t>
  </si>
  <si>
    <t xml:space="preserve">Мероприятия государственной программы  «Создание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обучения»  , ( рублей)</t>
  </si>
  <si>
    <t xml:space="preserve">2016-2020 годы - всего</t>
  </si>
  <si>
    <t xml:space="preserve">В том числе:</t>
  </si>
  <si>
    <t xml:space="preserve">2016 год</t>
  </si>
  <si>
    <t xml:space="preserve">2017 год</t>
  </si>
  <si>
    <t xml:space="preserve">2018 год</t>
  </si>
  <si>
    <t xml:space="preserve">2019 год</t>
  </si>
  <si>
    <t xml:space="preserve">2020 год</t>
  </si>
  <si>
    <t xml:space="preserve">Мероприятия по модернизации существующей инфраструктуры общего образования</t>
  </si>
  <si>
    <t xml:space="preserve">Проведение капитального  ремонта зданий школ, Всего: </t>
  </si>
  <si>
    <t xml:space="preserve">Строительство зданий школ</t>
  </si>
  <si>
    <t xml:space="preserve">Всего, в том числе:</t>
  </si>
  <si>
    <t xml:space="preserve">город Брянск</t>
  </si>
  <si>
    <t xml:space="preserve">город Стародуб</t>
  </si>
  <si>
    <t xml:space="preserve">Брянский район</t>
  </si>
  <si>
    <t xml:space="preserve">Пристрои к зданиям школ</t>
  </si>
  <si>
    <t xml:space="preserve">Клетнянский район</t>
  </si>
  <si>
    <t xml:space="preserve">Навлинский район </t>
  </si>
  <si>
    <t xml:space="preserve">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</t>
  </si>
  <si>
    <t xml:space="preserve">Мероприятия по оптимизации загруженности школ</t>
  </si>
  <si>
    <t xml:space="preserve">Эффективное использование имеющихся помещений школ, проведение организационных кадровых решений,  оптимизация загруженности зданий других образовательных организаций,в том числе оснащение создаваемых новых мест средствами обучения, необходимыми для реализации ФГОС, с учетом перечня Минобрнауки, приведение помещений в соответствие с санитарными требованиями, строительными и противопожарными нормами</t>
  </si>
  <si>
    <t xml:space="preserve">Капитальный ремонт с целью ликвидации проблемы отсутствия санузлов в общеобразовательных организациях</t>
  </si>
  <si>
    <t xml:space="preserve">Нераспределенный резерв</t>
  </si>
  <si>
    <t xml:space="preserve">ИТОГО:</t>
  </si>
  <si>
    <t xml:space="preserve">                                                                     
                                                                                                                                                                                                                                                                                                                                                                                (рублей)</t>
  </si>
  <si>
    <t xml:space="preserve">Наименование мероприятия, источник финансирования</t>
  </si>
  <si>
    <t xml:space="preserve">Объем финансирования  2021-2025 годы</t>
  </si>
  <si>
    <t xml:space="preserve">2021-2025годы - всего</t>
  </si>
  <si>
    <t xml:space="preserve">В том числе</t>
  </si>
  <si>
    <t xml:space="preserve">2021 год</t>
  </si>
  <si>
    <t xml:space="preserve">2022 год</t>
  </si>
  <si>
    <t xml:space="preserve">2023 год</t>
  </si>
  <si>
    <t xml:space="preserve">2024 год</t>
  </si>
  <si>
    <t xml:space="preserve">2025 год</t>
  </si>
  <si>
    <t xml:space="preserve">Проведение капитального ремонта  зданий школ </t>
  </si>
  <si>
    <t xml:space="preserve">Всего, </t>
  </si>
  <si>
    <t xml:space="preserve">город Клинцы</t>
  </si>
  <si>
    <t xml:space="preserve">Клинцовский район</t>
  </si>
  <si>
    <t xml:space="preserve">Жуковский район</t>
  </si>
  <si>
    <t xml:space="preserve">Рогнединский район</t>
  </si>
  <si>
    <t xml:space="preserve">Дятьковский район</t>
  </si>
  <si>
    <t xml:space="preserve">Карачевский район</t>
  </si>
  <si>
    <t xml:space="preserve">Суражский район</t>
  </si>
  <si>
    <t xml:space="preserve">Почепский район</t>
  </si>
  <si>
    <t xml:space="preserve">Эффективное использование имеющихся помещений школ, проведение организационных кадровых решений,  оптимизация загруженности зданий других образовательных организаций 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</si>
</sst>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"/>
  </numFmts>
  <fonts count="12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 val="true"/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 val="true"/>
      <i val="true"/>
      <sz val="11"/>
      <color rgb="FF000000"/>
      <name val="Calibri"/>
      <family val="2"/>
      <charset val="204"/>
    </font>
    <font>
      <b val="true"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5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3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1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2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40"/>
  <sheetViews>
    <sheetView showFormulas="false" showGridLines="true" showRowColHeaders="true" showZeros="true" rightToLeft="false" tabSelected="true" showOutlineSymbols="true" defaultGridColor="true" view="pageBreakPreview" topLeftCell="A20" colorId="64" zoomScale="82" zoomScaleNormal="75" zoomScalePageLayoutView="82" workbookViewId="0">
      <selection pane="topLeft" activeCell="F24" activeCellId="0" sqref="F24"/>
    </sheetView>
  </sheetViews>
  <sheetFormatPr defaultColWidth="9.15625" defaultRowHeight="15" zeroHeight="false" outlineLevelRow="0" outlineLevelCol="0"/>
  <cols>
    <col collapsed="false" customWidth="true" hidden="false" outlineLevel="0" max="1" min="1" style="1" width="34.42"/>
    <col collapsed="false" customWidth="true" hidden="false" outlineLevel="0" max="2" min="2" style="1" width="18.42"/>
    <col collapsed="false" customWidth="true" hidden="false" outlineLevel="0" max="3" min="3" style="1" width="17.58"/>
    <col collapsed="false" customWidth="true" hidden="false" outlineLevel="0" max="4" min="4" style="1" width="27.99"/>
    <col collapsed="false" customWidth="true" hidden="false" outlineLevel="0" max="5" min="5" style="1" width="19"/>
    <col collapsed="false" customWidth="true" hidden="false" outlineLevel="0" max="6" min="6" style="1" width="26.29"/>
    <col collapsed="false" customWidth="true" hidden="false" outlineLevel="0" max="7" min="7" style="1" width="23.57"/>
    <col collapsed="false" customWidth="true" hidden="false" outlineLevel="0" max="8" min="8" style="1" width="20.42"/>
    <col collapsed="false" customWidth="true" hidden="false" outlineLevel="0" max="9" min="9" style="1" width="17.42"/>
    <col collapsed="false" customWidth="false" hidden="false" outlineLevel="0" max="1024" min="10" style="1" width="9.14"/>
  </cols>
  <sheetData>
    <row r="1" customFormat="false" ht="71.25" hidden="false" customHeight="true" outlineLevel="0" collapsed="false">
      <c r="A1" s="2"/>
      <c r="B1" s="2"/>
      <c r="C1" s="2"/>
      <c r="D1" s="3" t="s">
        <v>0</v>
      </c>
      <c r="E1" s="3"/>
      <c r="F1" s="3"/>
      <c r="G1" s="3"/>
    </row>
    <row r="2" customFormat="false" ht="47.25" hidden="false" customHeight="true" outlineLevel="0" collapsed="false">
      <c r="A2" s="4" t="s">
        <v>1</v>
      </c>
      <c r="B2" s="4"/>
      <c r="C2" s="4"/>
      <c r="D2" s="4"/>
      <c r="E2" s="4"/>
      <c r="F2" s="4"/>
      <c r="G2" s="4"/>
    </row>
    <row r="3" customFormat="false" ht="15.75" hidden="false" customHeight="false" outlineLevel="0" collapsed="false">
      <c r="A3" s="2"/>
      <c r="B3" s="2"/>
      <c r="C3" s="2"/>
      <c r="D3" s="2"/>
      <c r="E3" s="2"/>
      <c r="F3" s="2"/>
      <c r="G3" s="5" t="s">
        <v>2</v>
      </c>
    </row>
    <row r="4" customFormat="false" ht="27.75" hidden="false" customHeight="true" outlineLevel="0" collapsed="false">
      <c r="A4" s="6" t="s">
        <v>3</v>
      </c>
      <c r="B4" s="6"/>
      <c r="C4" s="6"/>
      <c r="D4" s="6"/>
      <c r="E4" s="6"/>
      <c r="F4" s="6"/>
      <c r="G4" s="6"/>
    </row>
    <row r="5" customFormat="false" ht="110.25" hidden="false" customHeight="true" outlineLevel="0" collapsed="false">
      <c r="A5" s="6" t="s">
        <v>4</v>
      </c>
      <c r="B5" s="6" t="s">
        <v>5</v>
      </c>
      <c r="C5" s="6" t="s">
        <v>6</v>
      </c>
      <c r="D5" s="6"/>
      <c r="E5" s="6"/>
      <c r="F5" s="6"/>
      <c r="G5" s="6"/>
    </row>
    <row r="6" customFormat="false" ht="15.75" hidden="false" customHeight="false" outlineLevel="0" collapsed="false">
      <c r="A6" s="6"/>
      <c r="B6" s="6"/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</row>
    <row r="7" customFormat="false" ht="15.75" hidden="false" customHeight="false" outlineLevel="0" collapsed="false">
      <c r="A7" s="6" t="n">
        <v>1</v>
      </c>
      <c r="B7" s="6"/>
      <c r="C7" s="6" t="n">
        <v>3</v>
      </c>
      <c r="D7" s="6" t="n">
        <v>4</v>
      </c>
      <c r="E7" s="6" t="n">
        <v>5</v>
      </c>
      <c r="F7" s="6" t="n">
        <v>6</v>
      </c>
      <c r="G7" s="6" t="n">
        <v>7</v>
      </c>
    </row>
    <row r="8" customFormat="false" ht="29.25" hidden="false" customHeight="true" outlineLevel="0" collapsed="false">
      <c r="A8" s="7" t="s">
        <v>12</v>
      </c>
      <c r="B8" s="7"/>
      <c r="C8" s="7"/>
      <c r="D8" s="7"/>
      <c r="E8" s="7"/>
      <c r="F8" s="7"/>
      <c r="G8" s="7"/>
    </row>
    <row r="9" customFormat="false" ht="31.5" hidden="false" customHeight="false" outlineLevel="0" collapsed="false">
      <c r="A9" s="8" t="s">
        <v>13</v>
      </c>
      <c r="B9" s="9" t="n">
        <f aca="false">E9+G9+H9</f>
        <v>0</v>
      </c>
      <c r="C9" s="9" t="n">
        <v>0</v>
      </c>
      <c r="D9" s="10" t="n">
        <v>0</v>
      </c>
      <c r="E9" s="10" t="n">
        <v>0</v>
      </c>
      <c r="F9" s="10" t="n">
        <v>0</v>
      </c>
      <c r="G9" s="11" t="n">
        <v>0</v>
      </c>
    </row>
    <row r="10" customFormat="false" ht="15.75" hidden="false" customHeight="false" outlineLevel="0" collapsed="false">
      <c r="A10" s="9" t="s">
        <v>14</v>
      </c>
      <c r="B10" s="11" t="n">
        <f aca="false">B12+B13+B14</f>
        <v>1256040546.61</v>
      </c>
      <c r="C10" s="11" t="n">
        <f aca="false">C12+C13+C14</f>
        <v>1052632</v>
      </c>
      <c r="D10" s="11" t="n">
        <f aca="false">D12+D13+D14</f>
        <v>347879841.73</v>
      </c>
      <c r="E10" s="11" t="n">
        <f aca="false">E12+E13+E14</f>
        <v>31474820.19</v>
      </c>
      <c r="F10" s="11" t="n">
        <f aca="false">F12+F13+F14</f>
        <v>478156785.22</v>
      </c>
      <c r="G10" s="11" t="n">
        <f aca="false">G12+G13+G14</f>
        <v>397476467.47</v>
      </c>
      <c r="H10" s="12"/>
    </row>
    <row r="11" customFormat="false" ht="18.75" hidden="false" customHeight="true" outlineLevel="0" collapsed="false">
      <c r="A11" s="9" t="s">
        <v>15</v>
      </c>
      <c r="B11" s="11"/>
      <c r="C11" s="11"/>
      <c r="D11" s="11"/>
      <c r="E11" s="11"/>
      <c r="F11" s="11"/>
      <c r="G11" s="11"/>
    </row>
    <row r="12" customFormat="false" ht="30" hidden="false" customHeight="true" outlineLevel="0" collapsed="false">
      <c r="A12" s="13" t="s">
        <v>16</v>
      </c>
      <c r="B12" s="13" t="n">
        <f aca="false">C12+D12+E12+F12+G12</f>
        <v>907108072.88</v>
      </c>
      <c r="C12" s="13" t="n">
        <v>0</v>
      </c>
      <c r="D12" s="14" t="n">
        <v>0</v>
      </c>
      <c r="E12" s="15" t="n">
        <v>31474820.19</v>
      </c>
      <c r="F12" s="15" t="n">
        <v>478156785.22</v>
      </c>
      <c r="G12" s="15" t="n">
        <v>397476467.47</v>
      </c>
      <c r="H12" s="12"/>
    </row>
    <row r="13" customFormat="false" ht="15.75" hidden="false" customHeight="false" outlineLevel="0" collapsed="false">
      <c r="A13" s="13" t="s">
        <v>17</v>
      </c>
      <c r="B13" s="13" t="n">
        <f aca="false">C13+D13+E13+F13+G13</f>
        <v>187822769.95</v>
      </c>
      <c r="C13" s="13" t="n">
        <v>1052632</v>
      </c>
      <c r="D13" s="16" t="n">
        <v>186770137.95</v>
      </c>
      <c r="E13" s="15" t="n">
        <v>0</v>
      </c>
      <c r="F13" s="15" t="n">
        <v>0</v>
      </c>
      <c r="G13" s="15" t="n">
        <v>0</v>
      </c>
    </row>
    <row r="14" customFormat="false" ht="15.75" hidden="false" customHeight="false" outlineLevel="0" collapsed="false">
      <c r="A14" s="13" t="s">
        <v>18</v>
      </c>
      <c r="B14" s="13" t="n">
        <f aca="false">C14+D14+E14+F14+G14</f>
        <v>161109703.78</v>
      </c>
      <c r="C14" s="13" t="n">
        <v>0</v>
      </c>
      <c r="D14" s="17" t="n">
        <v>161109703.78</v>
      </c>
      <c r="E14" s="15" t="n">
        <v>0</v>
      </c>
      <c r="F14" s="15" t="n">
        <v>0</v>
      </c>
      <c r="G14" s="15" t="n">
        <v>0</v>
      </c>
    </row>
    <row r="15" customFormat="false" ht="30" hidden="false" customHeight="true" outlineLevel="0" collapsed="false">
      <c r="A15" s="18" t="s">
        <v>19</v>
      </c>
      <c r="B15" s="11" t="n">
        <f aca="false">B17+B18+B19+B20</f>
        <v>826644322.85</v>
      </c>
      <c r="C15" s="11" t="n">
        <f aca="false">C17+C18+C19</f>
        <v>341611609.63</v>
      </c>
      <c r="D15" s="10" t="n">
        <f aca="false">D17+D18+D19</f>
        <v>172255945.71</v>
      </c>
      <c r="E15" s="11" t="n">
        <f aca="false">E17+E18+E19</f>
        <v>232629074.54</v>
      </c>
      <c r="F15" s="11" t="n">
        <f aca="false">F17+F18+F19</f>
        <v>0</v>
      </c>
      <c r="G15" s="11" t="n">
        <f aca="false">G17+G18+G19+G20</f>
        <v>367373.12</v>
      </c>
      <c r="H15" s="12"/>
      <c r="I15" s="12"/>
    </row>
    <row r="16" customFormat="false" ht="18" hidden="false" customHeight="true" outlineLevel="0" collapsed="false">
      <c r="A16" s="18" t="s">
        <v>15</v>
      </c>
      <c r="B16" s="11"/>
      <c r="C16" s="11"/>
      <c r="D16" s="10"/>
      <c r="E16" s="11"/>
      <c r="F16" s="11"/>
      <c r="G16" s="11"/>
    </row>
    <row r="17" customFormat="false" ht="15.75" hidden="false" customHeight="false" outlineLevel="0" collapsed="false">
      <c r="A17" s="19" t="s">
        <v>16</v>
      </c>
      <c r="B17" s="15" t="n">
        <f aca="false">C17+D17+E17+F17+G17</f>
        <v>455512859.44</v>
      </c>
      <c r="C17" s="20" t="n">
        <v>221882783.9</v>
      </c>
      <c r="D17" s="14" t="n">
        <v>1001001</v>
      </c>
      <c r="E17" s="15" t="n">
        <v>232629074.54</v>
      </c>
      <c r="F17" s="15" t="n">
        <v>0</v>
      </c>
      <c r="G17" s="6" t="n">
        <v>0</v>
      </c>
    </row>
    <row r="18" customFormat="false" ht="15.75" hidden="false" customHeight="false" outlineLevel="0" collapsed="false">
      <c r="A18" s="19" t="s">
        <v>20</v>
      </c>
      <c r="B18" s="15" t="n">
        <f aca="false">C18+D18+E18+F18+G18</f>
        <v>118676193.73</v>
      </c>
      <c r="C18" s="20" t="n">
        <v>118676193.73</v>
      </c>
      <c r="D18" s="14" t="n">
        <v>0</v>
      </c>
      <c r="E18" s="15" t="n">
        <v>0</v>
      </c>
      <c r="F18" s="15" t="n">
        <v>0</v>
      </c>
      <c r="G18" s="6" t="n">
        <v>0</v>
      </c>
    </row>
    <row r="19" customFormat="false" ht="15.75" hidden="false" customHeight="false" outlineLevel="0" collapsed="false">
      <c r="A19" s="19" t="s">
        <v>18</v>
      </c>
      <c r="B19" s="15" t="n">
        <f aca="false">C19+D19+E19+F19+G19</f>
        <v>172307576.71</v>
      </c>
      <c r="C19" s="15" t="n">
        <v>1052632</v>
      </c>
      <c r="D19" s="21" t="n">
        <v>171254944.71</v>
      </c>
      <c r="E19" s="15" t="n">
        <v>0</v>
      </c>
      <c r="F19" s="15" t="n">
        <v>0</v>
      </c>
      <c r="G19" s="15" t="n">
        <v>0</v>
      </c>
    </row>
    <row r="20" customFormat="false" ht="15.75" hidden="false" customHeight="false" outlineLevel="0" collapsed="false">
      <c r="A20" s="22" t="s">
        <v>21</v>
      </c>
      <c r="B20" s="15" t="n">
        <v>80147692.97</v>
      </c>
      <c r="C20" s="15" t="n">
        <v>0</v>
      </c>
      <c r="D20" s="21" t="n">
        <v>0</v>
      </c>
      <c r="E20" s="15" t="n">
        <v>0</v>
      </c>
      <c r="F20" s="15" t="n">
        <v>0</v>
      </c>
      <c r="G20" s="15" t="n">
        <v>367373.12</v>
      </c>
    </row>
    <row r="21" customFormat="false" ht="141.75" hidden="false" customHeight="false" outlineLevel="0" collapsed="false">
      <c r="A21" s="18" t="s">
        <v>22</v>
      </c>
      <c r="B21" s="15" t="n">
        <f aca="false">C21+D21+E21+F21+G21</f>
        <v>308677418.77</v>
      </c>
      <c r="C21" s="15" t="n">
        <v>0</v>
      </c>
      <c r="D21" s="14" t="n">
        <v>149886977.16</v>
      </c>
      <c r="E21" s="15" t="n">
        <v>64139566.12</v>
      </c>
      <c r="F21" s="15" t="n">
        <v>0</v>
      </c>
      <c r="G21" s="15" t="n">
        <v>94650875.49</v>
      </c>
    </row>
    <row r="22" customFormat="false" ht="15.75" hidden="false" customHeight="false" outlineLevel="0" collapsed="false">
      <c r="A22" s="6" t="n">
        <v>1</v>
      </c>
      <c r="B22" s="6" t="n">
        <v>2</v>
      </c>
      <c r="C22" s="6" t="n">
        <v>3</v>
      </c>
      <c r="D22" s="6" t="n">
        <v>4</v>
      </c>
      <c r="E22" s="6" t="n">
        <v>5</v>
      </c>
      <c r="F22" s="6" t="n">
        <v>6</v>
      </c>
      <c r="G22" s="6" t="n">
        <v>7</v>
      </c>
    </row>
    <row r="23" customFormat="false" ht="27" hidden="false" customHeight="true" outlineLevel="0" collapsed="false">
      <c r="A23" s="7" t="s">
        <v>23</v>
      </c>
      <c r="B23" s="7"/>
      <c r="C23" s="7"/>
      <c r="D23" s="7"/>
      <c r="E23" s="7"/>
      <c r="F23" s="7"/>
      <c r="G23" s="7"/>
    </row>
    <row r="24" customFormat="false" ht="252" hidden="false" customHeight="false" outlineLevel="0" collapsed="false">
      <c r="A24" s="19" t="s">
        <v>24</v>
      </c>
      <c r="B24" s="23" t="n">
        <f aca="false">C24+D24+E24+F24+G24</f>
        <v>98737619</v>
      </c>
      <c r="C24" s="19" t="n">
        <v>98737619</v>
      </c>
      <c r="D24" s="24" t="n">
        <v>0</v>
      </c>
      <c r="E24" s="25" t="n">
        <v>0</v>
      </c>
      <c r="F24" s="24" t="n">
        <v>0</v>
      </c>
      <c r="G24" s="6" t="n">
        <v>0</v>
      </c>
    </row>
    <row r="25" customFormat="false" ht="78.75" hidden="false" customHeight="false" outlineLevel="0" collapsed="false">
      <c r="A25" s="26" t="s">
        <v>25</v>
      </c>
      <c r="B25" s="13" t="n">
        <v>10140000</v>
      </c>
      <c r="C25" s="13" t="n">
        <v>10140000</v>
      </c>
      <c r="D25" s="15" t="n">
        <v>0</v>
      </c>
      <c r="E25" s="13" t="n">
        <v>0</v>
      </c>
      <c r="F25" s="15" t="n">
        <v>0</v>
      </c>
      <c r="G25" s="6" t="n">
        <v>0</v>
      </c>
    </row>
    <row r="26" customFormat="false" ht="15.75" hidden="false" customHeight="false" outlineLevel="0" collapsed="false">
      <c r="A26" s="26" t="s">
        <v>26</v>
      </c>
      <c r="B26" s="13" t="n">
        <f aca="false">C26+D26+E26+F26+G26</f>
        <v>0</v>
      </c>
      <c r="C26" s="13" t="n">
        <v>0</v>
      </c>
      <c r="D26" s="15" t="n">
        <v>0</v>
      </c>
      <c r="E26" s="13" t="n">
        <v>0</v>
      </c>
      <c r="F26" s="15" t="n">
        <v>0</v>
      </c>
      <c r="G26" s="6" t="n">
        <v>0</v>
      </c>
    </row>
    <row r="27" customFormat="false" ht="39.75" hidden="false" customHeight="true" outlineLevel="0" collapsed="false">
      <c r="A27" s="18" t="s">
        <v>27</v>
      </c>
      <c r="B27" s="15" t="n">
        <f aca="false">B9+B10+B15+B21+B24+B25+B26</f>
        <v>2500239907.23</v>
      </c>
      <c r="C27" s="15" t="n">
        <f aca="false">C9+C10+C15+C21+C24+C25+C26</f>
        <v>451541860.63</v>
      </c>
      <c r="D27" s="15" t="n">
        <f aca="false">D9+D10+D15+D21+D24+D25+D26</f>
        <v>670022764.6</v>
      </c>
      <c r="E27" s="15" t="n">
        <f aca="false">E9+E10+E15+E21+E24+E25+E26</f>
        <v>328243460.85</v>
      </c>
      <c r="F27" s="15" t="n">
        <f aca="false">F9+F10+F15+F21+F24+F25+F26</f>
        <v>478156785.22</v>
      </c>
      <c r="G27" s="15" t="n">
        <f aca="false">G9+G10+G15+G21+G24+G25+G26</f>
        <v>492494716.08</v>
      </c>
    </row>
    <row r="30" customFormat="false" ht="15" hidden="false" customHeight="false" outlineLevel="0" collapsed="false">
      <c r="B30" s="12"/>
    </row>
    <row r="31" customFormat="false" ht="15" hidden="false" customHeight="false" outlineLevel="0" collapsed="false">
      <c r="B31" s="12"/>
    </row>
    <row r="34" customFormat="false" ht="15" hidden="false" customHeight="false" outlineLevel="0" collapsed="false">
      <c r="B34" s="12"/>
    </row>
    <row r="37" customFormat="false" ht="15" hidden="false" customHeight="false" outlineLevel="0" collapsed="false">
      <c r="D37" s="12"/>
      <c r="E37" s="12"/>
    </row>
    <row r="38" customFormat="false" ht="15" hidden="false" customHeight="false" outlineLevel="0" collapsed="false">
      <c r="B38" s="12"/>
      <c r="C38" s="12"/>
    </row>
    <row r="40" customFormat="false" ht="15" hidden="false" customHeight="false" outlineLevel="0" collapsed="false">
      <c r="C40" s="12"/>
    </row>
  </sheetData>
  <mergeCells count="20">
    <mergeCell ref="D1:G1"/>
    <mergeCell ref="A2:G2"/>
    <mergeCell ref="A4:G4"/>
    <mergeCell ref="A5:A6"/>
    <mergeCell ref="B5:B6"/>
    <mergeCell ref="C5:G5"/>
    <mergeCell ref="A8:G8"/>
    <mergeCell ref="B10:B11"/>
    <mergeCell ref="C10:C11"/>
    <mergeCell ref="D10:D11"/>
    <mergeCell ref="E10:E11"/>
    <mergeCell ref="F10:F11"/>
    <mergeCell ref="G10:G11"/>
    <mergeCell ref="B15:B16"/>
    <mergeCell ref="C15:C16"/>
    <mergeCell ref="D15:D16"/>
    <mergeCell ref="E15:E16"/>
    <mergeCell ref="F15:F16"/>
    <mergeCell ref="G15:G16"/>
    <mergeCell ref="A23:G23"/>
  </mergeCells>
  <printOptions headings="false" gridLines="false" gridLinesSet="true" horizontalCentered="true" verticalCentered="false"/>
  <pageMargins left="0.708333333333333" right="0.708333333333333" top="1.14166666666667" bottom="0.748611111111111" header="0.511805555555555" footer="0.315277777777778"/>
  <pageSetup paperSize="9" scale="100" firstPageNumber="0" fitToWidth="1" fitToHeight="3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&amp;C&amp;P</oddFooter>
  </headerFooter>
  <rowBreaks count="2" manualBreakCount="2">
    <brk id="8" man="true" max="16383" min="0"/>
    <brk id="21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34"/>
  <sheetViews>
    <sheetView showFormulas="false" showGridLines="true" showRowColHeaders="true" showZeros="true" rightToLeft="false" tabSelected="false" showOutlineSymbols="true" defaultGridColor="true" view="pageBreakPreview" topLeftCell="A10" colorId="64" zoomScale="90" zoomScaleNormal="80" zoomScalePageLayoutView="90" workbookViewId="0">
      <selection pane="topLeft" activeCell="F29" activeCellId="0" sqref="F29"/>
    </sheetView>
  </sheetViews>
  <sheetFormatPr defaultColWidth="8.55078125" defaultRowHeight="15" zeroHeight="false" outlineLevelRow="0" outlineLevelCol="0"/>
  <cols>
    <col collapsed="false" customWidth="true" hidden="false" outlineLevel="0" max="1" min="1" style="0" width="29.57"/>
    <col collapsed="false" customWidth="true" hidden="false" outlineLevel="0" max="2" min="2" style="0" width="24.57"/>
    <col collapsed="false" customWidth="true" hidden="false" outlineLevel="0" max="3" min="3" style="0" width="23.71"/>
    <col collapsed="false" customWidth="true" hidden="false" outlineLevel="0" max="4" min="4" style="0" width="25"/>
    <col collapsed="false" customWidth="true" hidden="false" outlineLevel="0" max="5" min="5" style="0" width="24"/>
    <col collapsed="false" customWidth="true" hidden="false" outlineLevel="0" max="6" min="6" style="0" width="25.29"/>
    <col collapsed="false" customWidth="true" hidden="false" outlineLevel="0" max="7" min="7" style="0" width="24.29"/>
  </cols>
  <sheetData>
    <row r="1" customFormat="false" ht="40.5" hidden="false" customHeight="true" outlineLevel="0" collapsed="false">
      <c r="A1" s="27" t="s">
        <v>28</v>
      </c>
      <c r="B1" s="27"/>
      <c r="C1" s="27"/>
      <c r="D1" s="27"/>
      <c r="E1" s="27"/>
      <c r="F1" s="27"/>
      <c r="G1" s="27"/>
      <c r="H1" s="28"/>
    </row>
    <row r="2" customFormat="false" ht="43.5" hidden="false" customHeight="true" outlineLevel="0" collapsed="false">
      <c r="A2" s="29" t="s">
        <v>29</v>
      </c>
      <c r="B2" s="29" t="s">
        <v>30</v>
      </c>
      <c r="C2" s="29"/>
      <c r="D2" s="29"/>
      <c r="E2" s="29"/>
      <c r="F2" s="29"/>
      <c r="G2" s="29"/>
    </row>
    <row r="3" customFormat="false" ht="15.75" hidden="false" customHeight="true" outlineLevel="0" collapsed="false">
      <c r="A3" s="29"/>
      <c r="B3" s="29" t="s">
        <v>31</v>
      </c>
      <c r="C3" s="30"/>
      <c r="D3" s="29" t="s">
        <v>32</v>
      </c>
      <c r="E3" s="29"/>
      <c r="F3" s="29"/>
      <c r="G3" s="29"/>
    </row>
    <row r="4" customFormat="false" ht="15" hidden="false" customHeight="false" outlineLevel="0" collapsed="false">
      <c r="A4" s="29"/>
      <c r="B4" s="29"/>
      <c r="C4" s="29" t="s">
        <v>33</v>
      </c>
      <c r="D4" s="29" t="s">
        <v>34</v>
      </c>
      <c r="E4" s="29" t="s">
        <v>35</v>
      </c>
      <c r="F4" s="29" t="s">
        <v>36</v>
      </c>
      <c r="G4" s="29" t="s">
        <v>37</v>
      </c>
    </row>
    <row r="5" customFormat="false" ht="15" hidden="false" customHeight="false" outlineLevel="0" collapsed="false">
      <c r="A5" s="29" t="n">
        <v>1</v>
      </c>
      <c r="B5" s="29" t="n">
        <v>2</v>
      </c>
      <c r="C5" s="31" t="n">
        <v>3</v>
      </c>
      <c r="D5" s="29" t="n">
        <v>4</v>
      </c>
      <c r="E5" s="29" t="n">
        <v>5</v>
      </c>
      <c r="F5" s="29" t="n">
        <v>6</v>
      </c>
      <c r="G5" s="29" t="n">
        <v>7</v>
      </c>
    </row>
    <row r="6" customFormat="false" ht="28.5" hidden="false" customHeight="true" outlineLevel="0" collapsed="false">
      <c r="A6" s="29" t="s">
        <v>12</v>
      </c>
      <c r="B6" s="29"/>
      <c r="C6" s="29"/>
      <c r="D6" s="29"/>
      <c r="E6" s="29"/>
      <c r="F6" s="29"/>
      <c r="G6" s="29"/>
    </row>
    <row r="7" customFormat="false" ht="28.5" hidden="false" customHeight="false" outlineLevel="0" collapsed="false">
      <c r="A7" s="32" t="s">
        <v>38</v>
      </c>
      <c r="B7" s="33" t="n">
        <v>0</v>
      </c>
      <c r="C7" s="33" t="n">
        <v>0</v>
      </c>
      <c r="D7" s="33" t="n">
        <v>0</v>
      </c>
      <c r="E7" s="33" t="n">
        <v>0</v>
      </c>
      <c r="F7" s="33" t="n">
        <v>0</v>
      </c>
      <c r="G7" s="33" t="n">
        <v>0</v>
      </c>
    </row>
    <row r="8" customFormat="false" ht="27" hidden="false" customHeight="true" outlineLevel="0" collapsed="false">
      <c r="A8" s="32" t="s">
        <v>39</v>
      </c>
      <c r="B8" s="33"/>
      <c r="C8" s="33"/>
      <c r="D8" s="33"/>
      <c r="E8" s="33"/>
      <c r="F8" s="33"/>
      <c r="G8" s="33"/>
    </row>
    <row r="9" customFormat="false" ht="51.75" hidden="false" customHeight="true" outlineLevel="0" collapsed="false">
      <c r="A9" s="32" t="s">
        <v>14</v>
      </c>
      <c r="B9" s="33" t="n">
        <f aca="false">B11+B12+B13+B14+B15</f>
        <v>1802691345.65</v>
      </c>
      <c r="C9" s="33" t="n">
        <f aca="false">C11+C12+C13+C14+C15</f>
        <v>416924132.63</v>
      </c>
      <c r="D9" s="33" t="n">
        <f aca="false">D11+D12+D13+D14+D15</f>
        <v>405868579.41</v>
      </c>
      <c r="E9" s="33" t="n">
        <f aca="false">E11+E12+E13+E14+E15</f>
        <v>393350647.21</v>
      </c>
      <c r="F9" s="33" t="n">
        <f aca="false">F11+F12+F13+F14+F15</f>
        <v>586547986.4</v>
      </c>
      <c r="G9" s="33" t="n">
        <f aca="false">G11+G12+G13+G14+G15</f>
        <v>0</v>
      </c>
    </row>
    <row r="10" customFormat="false" ht="15" hidden="false" customHeight="false" outlineLevel="0" collapsed="false">
      <c r="A10" s="32" t="s">
        <v>15</v>
      </c>
      <c r="B10" s="33"/>
      <c r="C10" s="33"/>
      <c r="D10" s="33"/>
      <c r="E10" s="33"/>
      <c r="F10" s="33"/>
      <c r="G10" s="33"/>
    </row>
    <row r="11" customFormat="false" ht="30.75" hidden="false" customHeight="true" outlineLevel="0" collapsed="false">
      <c r="A11" s="31" t="s">
        <v>16</v>
      </c>
      <c r="B11" s="34" t="n">
        <f aca="false">C11+D11+E11+F11+G11</f>
        <v>1802691345.65</v>
      </c>
      <c r="C11" s="34" t="n">
        <v>416924132.63</v>
      </c>
      <c r="D11" s="34" t="n">
        <v>405868579.41</v>
      </c>
      <c r="E11" s="34" t="n">
        <v>393350647.21</v>
      </c>
      <c r="F11" s="34" t="n">
        <v>586547986.4</v>
      </c>
      <c r="G11" s="34" t="n">
        <v>0</v>
      </c>
    </row>
    <row r="12" customFormat="false" ht="30.75" hidden="false" customHeight="true" outlineLevel="0" collapsed="false">
      <c r="A12" s="31" t="s">
        <v>40</v>
      </c>
      <c r="B12" s="34" t="n">
        <f aca="false">C12+D12+E12+F12+G12</f>
        <v>0</v>
      </c>
      <c r="C12" s="34" t="n">
        <v>0</v>
      </c>
      <c r="D12" s="34"/>
      <c r="E12" s="34"/>
      <c r="F12" s="34" t="n">
        <v>0</v>
      </c>
      <c r="G12" s="34" t="n">
        <v>0</v>
      </c>
    </row>
    <row r="13" customFormat="false" ht="15" hidden="false" customHeight="false" outlineLevel="0" collapsed="false">
      <c r="A13" s="31" t="s">
        <v>41</v>
      </c>
      <c r="B13" s="34" t="n">
        <v>0</v>
      </c>
      <c r="C13" s="34" t="n">
        <v>0</v>
      </c>
      <c r="D13" s="34" t="n">
        <v>0</v>
      </c>
      <c r="E13" s="34" t="n">
        <v>0</v>
      </c>
      <c r="F13" s="34" t="n">
        <v>0</v>
      </c>
      <c r="G13" s="34" t="n">
        <v>0</v>
      </c>
    </row>
    <row r="14" customFormat="false" ht="15" hidden="false" customHeight="false" outlineLevel="0" collapsed="false">
      <c r="A14" s="31" t="s">
        <v>42</v>
      </c>
      <c r="B14" s="34" t="n">
        <f aca="false">C14+D14+E14+F14+G14</f>
        <v>0</v>
      </c>
      <c r="C14" s="34" t="n">
        <v>0</v>
      </c>
      <c r="D14" s="34" t="n">
        <v>0</v>
      </c>
      <c r="E14" s="34"/>
      <c r="F14" s="34" t="n">
        <v>0</v>
      </c>
      <c r="G14" s="34" t="n">
        <v>0</v>
      </c>
    </row>
    <row r="15" customFormat="false" ht="15" hidden="false" customHeight="false" outlineLevel="0" collapsed="false">
      <c r="A15" s="31" t="s">
        <v>43</v>
      </c>
      <c r="B15" s="34" t="n">
        <v>0</v>
      </c>
      <c r="C15" s="34" t="n">
        <v>0</v>
      </c>
      <c r="D15" s="34" t="n">
        <v>0</v>
      </c>
      <c r="E15" s="34" t="n">
        <v>0</v>
      </c>
      <c r="F15" s="34" t="n">
        <v>0</v>
      </c>
      <c r="G15" s="34" t="n">
        <v>0</v>
      </c>
    </row>
    <row r="16" customFormat="false" ht="15" hidden="false" customHeight="false" outlineLevel="0" collapsed="false">
      <c r="A16" s="31"/>
      <c r="B16" s="34"/>
      <c r="C16" s="34"/>
      <c r="D16" s="34"/>
      <c r="E16" s="34"/>
      <c r="F16" s="34"/>
      <c r="G16" s="34"/>
    </row>
    <row r="17" customFormat="false" ht="30.75" hidden="false" customHeight="true" outlineLevel="0" collapsed="false">
      <c r="A17" s="32" t="s">
        <v>19</v>
      </c>
      <c r="B17" s="35" t="n">
        <f aca="false">B19+B21+B22+B23+B25+B20</f>
        <v>229125450.42</v>
      </c>
      <c r="C17" s="35" t="n">
        <f aca="false">C25</f>
        <v>136824995.71</v>
      </c>
      <c r="D17" s="35" t="n">
        <f aca="false">D19+D21+D22+D23+D25+D20</f>
        <v>0</v>
      </c>
      <c r="E17" s="35" t="n">
        <f aca="false">E19+E21+E22+E23+E25</f>
        <v>0</v>
      </c>
      <c r="F17" s="35" t="n">
        <f aca="false">F20</f>
        <v>92300454.71</v>
      </c>
      <c r="G17" s="35" t="n">
        <f aca="false">G19+G21+G22+G23+G25</f>
        <v>0</v>
      </c>
    </row>
    <row r="18" customFormat="false" ht="14.25" hidden="false" customHeight="true" outlineLevel="0" collapsed="false">
      <c r="A18" s="32" t="s">
        <v>15</v>
      </c>
      <c r="B18" s="35"/>
      <c r="C18" s="35"/>
      <c r="D18" s="35"/>
      <c r="E18" s="35"/>
      <c r="F18" s="35"/>
      <c r="G18" s="35"/>
    </row>
    <row r="19" customFormat="false" ht="15" hidden="false" customHeight="false" outlineLevel="0" collapsed="false">
      <c r="A19" s="31" t="s">
        <v>16</v>
      </c>
      <c r="B19" s="36" t="n">
        <f aca="false">C19+D19+E19+F19+G19</f>
        <v>0</v>
      </c>
      <c r="C19" s="36" t="n">
        <v>0</v>
      </c>
      <c r="D19" s="36" t="n">
        <v>0</v>
      </c>
      <c r="E19" s="36" t="n">
        <v>0</v>
      </c>
      <c r="F19" s="36" t="n">
        <v>0</v>
      </c>
      <c r="G19" s="36" t="n">
        <v>0</v>
      </c>
    </row>
    <row r="20" customFormat="false" ht="15" hidden="false" customHeight="false" outlineLevel="0" collapsed="false">
      <c r="A20" s="31" t="s">
        <v>18</v>
      </c>
      <c r="B20" s="34" t="n">
        <f aca="false">C20+D20+E20+F20+G20</f>
        <v>92300454.71</v>
      </c>
      <c r="C20" s="34" t="n">
        <v>0</v>
      </c>
      <c r="D20" s="34" t="n">
        <v>0</v>
      </c>
      <c r="E20" s="34" t="n">
        <v>0</v>
      </c>
      <c r="F20" s="34" t="n">
        <v>92300454.71</v>
      </c>
      <c r="G20" s="34" t="n">
        <v>0</v>
      </c>
    </row>
    <row r="21" customFormat="false" ht="15" hidden="false" customHeight="false" outlineLevel="0" collapsed="false">
      <c r="A21" s="31" t="s">
        <v>44</v>
      </c>
      <c r="B21" s="36" t="n">
        <v>0</v>
      </c>
      <c r="C21" s="36" t="n">
        <v>0</v>
      </c>
      <c r="D21" s="36" t="n">
        <v>0</v>
      </c>
      <c r="E21" s="36" t="n">
        <v>0</v>
      </c>
      <c r="F21" s="36" t="n">
        <v>0</v>
      </c>
      <c r="G21" s="36" t="n">
        <v>0</v>
      </c>
    </row>
    <row r="22" customFormat="false" ht="15" hidden="false" customHeight="false" outlineLevel="0" collapsed="false">
      <c r="A22" s="31" t="s">
        <v>45</v>
      </c>
      <c r="B22" s="36" t="n">
        <f aca="false">C22+D22+E22+F22+G22</f>
        <v>0</v>
      </c>
      <c r="C22" s="36" t="n">
        <v>0</v>
      </c>
      <c r="D22" s="36" t="n">
        <v>0</v>
      </c>
      <c r="E22" s="36" t="n">
        <v>0</v>
      </c>
      <c r="F22" s="36" t="n">
        <v>0</v>
      </c>
      <c r="G22" s="36" t="n">
        <v>0</v>
      </c>
    </row>
    <row r="23" customFormat="false" ht="15" hidden="false" customHeight="false" outlineLevel="0" collapsed="false">
      <c r="A23" s="31" t="s">
        <v>46</v>
      </c>
      <c r="B23" s="36" t="n">
        <f aca="false">C23+D23+E23+F23+G23</f>
        <v>0</v>
      </c>
      <c r="C23" s="36" t="n">
        <v>0</v>
      </c>
      <c r="D23" s="36" t="n">
        <v>0</v>
      </c>
      <c r="E23" s="36" t="n">
        <v>0</v>
      </c>
      <c r="F23" s="36" t="n">
        <v>0</v>
      </c>
      <c r="G23" s="36" t="n">
        <v>0</v>
      </c>
    </row>
    <row r="24" customFormat="false" ht="15" hidden="false" customHeight="false" outlineLevel="0" collapsed="false">
      <c r="A24" s="31" t="s">
        <v>47</v>
      </c>
      <c r="B24" s="36" t="n">
        <v>0</v>
      </c>
      <c r="C24" s="36" t="n">
        <v>0</v>
      </c>
      <c r="D24" s="36" t="n">
        <v>0</v>
      </c>
      <c r="E24" s="36" t="n">
        <v>0</v>
      </c>
      <c r="F24" s="36" t="n">
        <v>0</v>
      </c>
      <c r="G24" s="36" t="n">
        <v>0</v>
      </c>
    </row>
    <row r="25" customFormat="false" ht="15" hidden="false" customHeight="false" outlineLevel="0" collapsed="false">
      <c r="A25" s="31" t="s">
        <v>21</v>
      </c>
      <c r="B25" s="36" t="n">
        <f aca="false">C25</f>
        <v>136824995.71</v>
      </c>
      <c r="C25" s="36" t="n">
        <v>136824995.71</v>
      </c>
      <c r="D25" s="36" t="n">
        <v>0</v>
      </c>
      <c r="E25" s="36" t="n">
        <v>0</v>
      </c>
      <c r="F25" s="36" t="n">
        <v>0</v>
      </c>
      <c r="G25" s="36" t="n">
        <v>0</v>
      </c>
    </row>
    <row r="26" customFormat="false" ht="130.5" hidden="false" customHeight="true" outlineLevel="0" collapsed="false">
      <c r="A26" s="32" t="s">
        <v>22</v>
      </c>
      <c r="B26" s="33" t="n">
        <f aca="false">C26</f>
        <v>3540888.45</v>
      </c>
      <c r="C26" s="34" t="n">
        <v>3540888.45</v>
      </c>
      <c r="D26" s="36"/>
      <c r="E26" s="36"/>
      <c r="F26" s="36"/>
      <c r="G26" s="36"/>
    </row>
    <row r="27" customFormat="false" ht="21.75" hidden="false" customHeight="true" outlineLevel="0" collapsed="false">
      <c r="A27" s="29" t="s">
        <v>23</v>
      </c>
      <c r="B27" s="29"/>
      <c r="C27" s="29"/>
      <c r="D27" s="29"/>
      <c r="E27" s="29"/>
      <c r="F27" s="29"/>
      <c r="G27" s="29"/>
    </row>
    <row r="28" customFormat="false" ht="128.25" hidden="false" customHeight="true" outlineLevel="0" collapsed="false">
      <c r="A28" s="32" t="s">
        <v>48</v>
      </c>
      <c r="B28" s="33" t="n">
        <v>0</v>
      </c>
      <c r="C28" s="33" t="n">
        <v>0</v>
      </c>
      <c r="D28" s="33" t="n">
        <v>0</v>
      </c>
      <c r="E28" s="33" t="n">
        <v>0</v>
      </c>
      <c r="F28" s="33" t="n">
        <v>0</v>
      </c>
      <c r="G28" s="33" t="n">
        <v>0</v>
      </c>
    </row>
    <row r="29" customFormat="false" ht="15" hidden="false" customHeight="true" outlineLevel="0" collapsed="false">
      <c r="A29" s="31" t="s">
        <v>27</v>
      </c>
      <c r="B29" s="37" t="n">
        <f aca="false">B7+B9+B17+B28</f>
        <v>2031816796.07</v>
      </c>
      <c r="C29" s="37" t="n">
        <f aca="false">C7+C9+C17+C28+C26</f>
        <v>557290016.79</v>
      </c>
      <c r="D29" s="37" t="n">
        <f aca="false">D7+D9+D17+D28</f>
        <v>405868579.41</v>
      </c>
      <c r="E29" s="37" t="n">
        <f aca="false">E7+E9+E17+E28</f>
        <v>393350647.21</v>
      </c>
      <c r="F29" s="37" t="n">
        <f aca="false">F7+F9+F17+F28</f>
        <v>678848441.11</v>
      </c>
      <c r="G29" s="37" t="n">
        <f aca="false">G7+G9+G17+G28</f>
        <v>0</v>
      </c>
    </row>
    <row r="30" customFormat="false" ht="15" hidden="false" customHeight="false" outlineLevel="0" collapsed="false">
      <c r="A30" s="38"/>
      <c r="B30" s="38"/>
      <c r="C30" s="38"/>
      <c r="D30" s="38"/>
      <c r="E30" s="38"/>
      <c r="F30" s="38"/>
      <c r="G30" s="38"/>
    </row>
    <row r="31" customFormat="false" ht="25.5" hidden="false" customHeight="true" outlineLevel="0" collapsed="false">
      <c r="A31" s="39"/>
      <c r="B31" s="39"/>
      <c r="C31" s="39"/>
      <c r="D31" s="39"/>
      <c r="E31" s="39"/>
      <c r="F31" s="39"/>
      <c r="G31" s="39"/>
    </row>
    <row r="32" customFormat="false" ht="23.25" hidden="false" customHeight="true" outlineLevel="0" collapsed="false">
      <c r="A32" s="40"/>
      <c r="B32" s="41"/>
      <c r="C32" s="42"/>
      <c r="D32" s="42"/>
      <c r="E32" s="41"/>
      <c r="F32" s="28"/>
      <c r="G32" s="28"/>
    </row>
    <row r="33" customFormat="false" ht="117.75" hidden="false" customHeight="true" outlineLevel="0" collapsed="false">
      <c r="A33" s="40"/>
      <c r="B33" s="41"/>
      <c r="C33" s="42"/>
      <c r="D33" s="42"/>
      <c r="E33" s="41"/>
      <c r="F33" s="28"/>
      <c r="G33" s="28"/>
    </row>
    <row r="34" customFormat="false" ht="36" hidden="false" customHeight="true" outlineLevel="0" collapsed="false">
      <c r="A34" s="41"/>
      <c r="B34" s="41"/>
      <c r="C34" s="42"/>
      <c r="D34" s="42"/>
      <c r="E34" s="41"/>
      <c r="F34" s="28"/>
      <c r="G34" s="28"/>
    </row>
  </sheetData>
  <mergeCells count="29">
    <mergeCell ref="A1:G1"/>
    <mergeCell ref="A2:A4"/>
    <mergeCell ref="B2:G2"/>
    <mergeCell ref="B3:B4"/>
    <mergeCell ref="D3:G3"/>
    <mergeCell ref="A6:G6"/>
    <mergeCell ref="B7:B8"/>
    <mergeCell ref="C7:C8"/>
    <mergeCell ref="D7:D8"/>
    <mergeCell ref="E7:E8"/>
    <mergeCell ref="F7:F8"/>
    <mergeCell ref="G7:G8"/>
    <mergeCell ref="B9:B10"/>
    <mergeCell ref="C9:C10"/>
    <mergeCell ref="D9:D10"/>
    <mergeCell ref="E9:E10"/>
    <mergeCell ref="F9:F10"/>
    <mergeCell ref="G9:G10"/>
    <mergeCell ref="B17:B18"/>
    <mergeCell ref="C17:C18"/>
    <mergeCell ref="D17:D18"/>
    <mergeCell ref="E17:E18"/>
    <mergeCell ref="F17:F18"/>
    <mergeCell ref="G17:G18"/>
    <mergeCell ref="A27:G27"/>
    <mergeCell ref="A31:G31"/>
    <mergeCell ref="C32:C33"/>
    <mergeCell ref="D32:D33"/>
    <mergeCell ref="E32:E33"/>
  </mergeCells>
  <printOptions headings="false" gridLines="false" gridLinesSet="true" horizontalCentered="true" verticalCentered="false"/>
  <pageMargins left="0.708333333333333" right="0.511805555555555" top="1.14166666666667" bottom="0.748611111111111" header="0.511805555555555" footer="0.315277777777778"/>
  <pageSetup paperSize="9" scale="65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&amp;C5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2016-10-20T12:54:44Z</dcterms:created>
  <dc:creator>User</dc:creator>
  <dc:description/>
  <dc:language>ru-RU</dc:language>
  <cp:lastModifiedBy>User</cp:lastModifiedBy>
  <cp:lastPrinted>2020-10-16T11:15:44Z</cp:lastPrinted>
  <dcterms:modified xsi:type="dcterms:W3CDTF">2021-10-19T06:48:21Z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